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120" windowWidth="18240" windowHeight="8475"/>
  </bookViews>
  <sheets>
    <sheet name="01.06.2010" sheetId="1" r:id="rId1"/>
  </sheets>
  <definedNames>
    <definedName name="_xlnm.Print_Area" localSheetId="0">'01.06.2010'!$A$1:$I$49</definedName>
  </definedNames>
  <calcPr calcId="125725"/>
</workbook>
</file>

<file path=xl/calcChain.xml><?xml version="1.0" encoding="utf-8"?>
<calcChain xmlns="http://schemas.openxmlformats.org/spreadsheetml/2006/main">
  <c r="B36" i="1"/>
  <c r="B11" s="1"/>
  <c r="H3"/>
  <c r="E25"/>
  <c r="G25" s="1"/>
  <c r="F25"/>
  <c r="H25"/>
  <c r="I49" l="1"/>
  <c r="B46"/>
  <c r="B45"/>
  <c r="F49"/>
  <c r="E49"/>
  <c r="G36"/>
  <c r="F36"/>
  <c r="I19"/>
  <c r="J19" s="1"/>
  <c r="I20"/>
  <c r="J20" s="1"/>
  <c r="I21"/>
  <c r="J21" s="1"/>
  <c r="I22"/>
  <c r="J22" s="1"/>
  <c r="I23"/>
  <c r="J23" s="1"/>
  <c r="I24"/>
  <c r="J24" s="1"/>
  <c r="I18"/>
  <c r="J18" s="1"/>
  <c r="J25" s="1"/>
  <c r="I25" l="1"/>
  <c r="B9" s="1"/>
  <c r="B12" s="1"/>
  <c r="B13" s="1"/>
</calcChain>
</file>

<file path=xl/sharedStrings.xml><?xml version="1.0" encoding="utf-8"?>
<sst xmlns="http://schemas.openxmlformats.org/spreadsheetml/2006/main" count="68" uniqueCount="55">
  <si>
    <t>ÖN SAHA VARDİYA DEVİR FORMU</t>
  </si>
  <si>
    <t>VARDİYA İSMİ:</t>
  </si>
  <si>
    <t>AÇIKLAMA</t>
  </si>
  <si>
    <t>TUTAR</t>
  </si>
  <si>
    <t>POST HESABI</t>
  </si>
  <si>
    <t>TTS HESABI</t>
  </si>
  <si>
    <t>TOPLAM MASRAF</t>
  </si>
  <si>
    <t>TOPLAM SATIŞ</t>
  </si>
  <si>
    <t>HESAP FAZLALIĞI VEYA AÇIĞI</t>
  </si>
  <si>
    <t>POST HESAP ÇİZELGESİ</t>
  </si>
  <si>
    <t>BANKA</t>
  </si>
  <si>
    <t>GÜN SONU</t>
  </si>
  <si>
    <t>AKBANK</t>
  </si>
  <si>
    <t>Y.KREDİ</t>
  </si>
  <si>
    <t>GARANTİ</t>
  </si>
  <si>
    <t>İŞBANK</t>
  </si>
  <si>
    <t>FİNANSBANK</t>
  </si>
  <si>
    <t>HSBC BANK</t>
  </si>
  <si>
    <t>HALKBANK</t>
  </si>
  <si>
    <t>GENEL TOPLAM</t>
  </si>
  <si>
    <t>TTS-SMART KART VE KGS HESAP ÇİZELGESİ</t>
  </si>
  <si>
    <t>TTS GUN SONU</t>
  </si>
  <si>
    <t>SMART KART GUNSONU</t>
  </si>
  <si>
    <t>VERESİYE DURUM ÇİZELGESİ</t>
  </si>
  <si>
    <t>VARDİYA TARİH:</t>
  </si>
  <si>
    <t>TESLİM PARA</t>
  </si>
  <si>
    <t>TAHSİLAT</t>
  </si>
  <si>
    <t>VERİLEN</t>
  </si>
  <si>
    <t>FİRMA İSMİ</t>
  </si>
  <si>
    <t>PLAKA</t>
  </si>
  <si>
    <t>MASRAF DURUM ÇİZELGESİ</t>
  </si>
  <si>
    <t>KGS GÜNSONU</t>
  </si>
  <si>
    <t>DOLAR</t>
  </si>
  <si>
    <t>EURO</t>
  </si>
  <si>
    <t>VARDİYA AÇIKLAMALARI</t>
  </si>
  <si>
    <t>ÖNCEKİ VARDİYANIN 12 DEN SONRAKİ SLİPLERİ</t>
  </si>
  <si>
    <t>ÖNCEKİ VARDİYANIN  12 DEN SONRAKİ GUN SONU</t>
  </si>
  <si>
    <t>12 DEN SONRAKİ SLİPLER</t>
  </si>
  <si>
    <t>TOPLAM</t>
  </si>
  <si>
    <t>MARKET HESAP ÇİZELGESİ</t>
  </si>
  <si>
    <t>VARDİYA İSMİ</t>
  </si>
  <si>
    <t>FİŞ NO BAŞLANGIÇ</t>
  </si>
  <si>
    <t>FİŞ NO BİTİŞ</t>
  </si>
  <si>
    <t>PC PARA</t>
  </si>
  <si>
    <t>SAYIM FAZLALIĞI</t>
  </si>
  <si>
    <t>SAYIM EKSİĞİ</t>
  </si>
  <si>
    <t>SAYIM SONUÇ</t>
  </si>
  <si>
    <t>MASRAF</t>
  </si>
  <si>
    <t>TOPTANCIYA YAPILAN ÖDEME VİZA</t>
  </si>
  <si>
    <t>TOPTANCIYA YAPILAN ÖDEME NAKİT</t>
  </si>
  <si>
    <t>TOPLAM PC</t>
  </si>
  <si>
    <t>BANKAYA GÖNDERİLEN PARA PETROL</t>
  </si>
  <si>
    <t>BANKAYA GÖNDERİLEN MARKET</t>
  </si>
  <si>
    <t>KGS PARA</t>
  </si>
  <si>
    <t xml:space="preserve"> PETROL HESAP DURUM ÇİZELGESİ</t>
  </si>
</sst>
</file>

<file path=xl/styles.xml><?xml version="1.0" encoding="utf-8"?>
<styleSheet xmlns="http://schemas.openxmlformats.org/spreadsheetml/2006/main">
  <numFmts count="3">
    <numFmt numFmtId="164" formatCode="#,##0.00\ [$TL-41F]"/>
    <numFmt numFmtId="165" formatCode="[$$-409]#,##0"/>
    <numFmt numFmtId="166" formatCode="[$€-2]\ #,##0"/>
  </numFmts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 applyProtection="1">
      <alignment horizontal="center" vertical="center" shrinkToFit="1"/>
      <protection locked="0"/>
    </xf>
    <xf numFmtId="0" fontId="1" fillId="2" borderId="1" xfId="0" applyFont="1" applyFill="1" applyBorder="1" applyAlignment="1" applyProtection="1">
      <alignment horizontal="center" vertical="center" shrinkToFit="1"/>
      <protection hidden="1"/>
    </xf>
    <xf numFmtId="0" fontId="0" fillId="2" borderId="0" xfId="0" applyFill="1" applyAlignment="1" applyProtection="1">
      <alignment horizontal="center" vertical="center" shrinkToFit="1"/>
      <protection locked="0"/>
    </xf>
    <xf numFmtId="0" fontId="0" fillId="2" borderId="1" xfId="0" applyFill="1" applyBorder="1" applyAlignment="1" applyProtection="1">
      <alignment horizontal="center" vertical="center" shrinkToFit="1"/>
      <protection locked="0"/>
    </xf>
    <xf numFmtId="0" fontId="0" fillId="2" borderId="0" xfId="0" applyFill="1" applyAlignment="1" applyProtection="1">
      <alignment vertical="center" shrinkToFit="1"/>
      <protection locked="0"/>
    </xf>
    <xf numFmtId="164" fontId="0" fillId="2" borderId="1" xfId="0" applyNumberFormat="1" applyFill="1" applyBorder="1" applyAlignment="1" applyProtection="1">
      <alignment horizontal="center" vertical="center" shrinkToFit="1"/>
      <protection locked="0"/>
    </xf>
    <xf numFmtId="164" fontId="0" fillId="2" borderId="4" xfId="0" applyNumberFormat="1" applyFill="1" applyBorder="1" applyAlignment="1" applyProtection="1">
      <alignment horizontal="center" vertical="center" shrinkToFit="1"/>
      <protection locked="0"/>
    </xf>
    <xf numFmtId="0" fontId="0" fillId="2" borderId="8" xfId="0" applyFill="1" applyBorder="1" applyAlignment="1" applyProtection="1">
      <alignment horizontal="center" vertical="center" shrinkToFit="1"/>
      <protection locked="0"/>
    </xf>
    <xf numFmtId="164" fontId="0" fillId="2" borderId="11" xfId="0" applyNumberFormat="1" applyFill="1" applyBorder="1" applyAlignment="1" applyProtection="1">
      <alignment horizontal="center" vertical="center" shrinkToFit="1"/>
      <protection locked="0"/>
    </xf>
    <xf numFmtId="0" fontId="0" fillId="2" borderId="0" xfId="0" applyFill="1" applyBorder="1" applyAlignment="1" applyProtection="1">
      <alignment horizontal="center" vertical="center" shrinkToFit="1"/>
      <protection locked="0"/>
    </xf>
    <xf numFmtId="165" fontId="0" fillId="2" borderId="6" xfId="0" applyNumberFormat="1" applyFill="1" applyBorder="1" applyAlignment="1" applyProtection="1">
      <alignment horizontal="center" vertical="center" shrinkToFit="1"/>
      <protection locked="0"/>
    </xf>
    <xf numFmtId="164" fontId="0" fillId="2" borderId="6" xfId="0" applyNumberFormat="1" applyFill="1" applyBorder="1" applyAlignment="1" applyProtection="1">
      <alignment horizontal="center" vertical="center" shrinkToFit="1"/>
      <protection locked="0"/>
    </xf>
    <xf numFmtId="166" fontId="0" fillId="2" borderId="1" xfId="0" applyNumberFormat="1" applyFill="1" applyBorder="1" applyAlignment="1" applyProtection="1">
      <alignment horizontal="center" vertical="center" shrinkToFit="1"/>
      <protection locked="0"/>
    </xf>
    <xf numFmtId="0" fontId="0" fillId="2" borderId="9" xfId="0" applyFill="1" applyBorder="1" applyAlignment="1" applyProtection="1">
      <alignment horizontal="center" vertical="center" shrinkToFit="1"/>
      <protection locked="0"/>
    </xf>
    <xf numFmtId="0" fontId="0" fillId="2" borderId="1" xfId="0" applyFill="1" applyBorder="1" applyAlignment="1" applyProtection="1">
      <alignment horizontal="center" vertical="center" shrinkToFit="1"/>
      <protection hidden="1"/>
    </xf>
    <xf numFmtId="0" fontId="0" fillId="2" borderId="2" xfId="0" applyFill="1" applyBorder="1" applyAlignment="1" applyProtection="1">
      <alignment horizontal="center" vertical="center" shrinkToFit="1"/>
      <protection hidden="1"/>
    </xf>
    <xf numFmtId="164" fontId="0" fillId="2" borderId="1" xfId="0" applyNumberFormat="1" applyFill="1" applyBorder="1" applyAlignment="1" applyProtection="1">
      <alignment horizontal="center" vertical="center" shrinkToFit="1"/>
      <protection hidden="1"/>
    </xf>
    <xf numFmtId="164" fontId="1" fillId="2" borderId="1" xfId="0" applyNumberFormat="1" applyFont="1" applyFill="1" applyBorder="1" applyAlignment="1" applyProtection="1">
      <alignment horizontal="center" vertical="center" shrinkToFit="1"/>
      <protection hidden="1"/>
    </xf>
    <xf numFmtId="164" fontId="1" fillId="2" borderId="4" xfId="0" applyNumberFormat="1" applyFont="1" applyFill="1" applyBorder="1" applyAlignment="1" applyProtection="1">
      <alignment horizontal="center" vertical="center" shrinkToFit="1"/>
      <protection hidden="1"/>
    </xf>
    <xf numFmtId="0" fontId="1" fillId="2" borderId="6" xfId="0" applyFont="1" applyFill="1" applyBorder="1" applyAlignment="1" applyProtection="1">
      <alignment horizontal="center" vertical="center" shrinkToFit="1"/>
      <protection hidden="1"/>
    </xf>
    <xf numFmtId="0" fontId="1" fillId="2" borderId="2" xfId="0" applyFont="1" applyFill="1" applyBorder="1" applyAlignment="1" applyProtection="1">
      <alignment horizontal="center" vertical="center" shrinkToFit="1"/>
      <protection hidden="1"/>
    </xf>
    <xf numFmtId="0" fontId="2" fillId="2" borderId="1" xfId="0" applyFont="1" applyFill="1" applyBorder="1" applyAlignment="1" applyProtection="1">
      <alignment horizontal="center" vertical="center" shrinkToFit="1"/>
      <protection hidden="1"/>
    </xf>
    <xf numFmtId="0" fontId="1" fillId="2" borderId="0" xfId="0" applyFont="1" applyFill="1" applyBorder="1" applyAlignment="1" applyProtection="1">
      <alignment horizontal="center" vertical="center" shrinkToFit="1"/>
      <protection hidden="1"/>
    </xf>
    <xf numFmtId="164" fontId="1" fillId="2" borderId="0" xfId="0" applyNumberFormat="1" applyFont="1" applyFill="1" applyBorder="1" applyAlignment="1" applyProtection="1">
      <alignment horizontal="center" vertical="center" shrinkToFit="1"/>
      <protection hidden="1"/>
    </xf>
    <xf numFmtId="14" fontId="0" fillId="2" borderId="1" xfId="0" applyNumberFormat="1" applyFill="1" applyBorder="1" applyAlignment="1" applyProtection="1">
      <alignment horizontal="center" vertical="center" shrinkToFit="1"/>
    </xf>
    <xf numFmtId="0" fontId="1" fillId="2" borderId="0" xfId="0" applyFont="1" applyFill="1" applyBorder="1" applyAlignment="1" applyProtection="1">
      <alignment horizontal="center" vertical="center" shrinkToFit="1"/>
      <protection hidden="1"/>
    </xf>
    <xf numFmtId="0" fontId="1" fillId="2" borderId="2" xfId="0" applyFont="1" applyFill="1" applyBorder="1" applyAlignment="1" applyProtection="1">
      <alignment horizontal="center" vertical="center" shrinkToFit="1"/>
      <protection hidden="1"/>
    </xf>
    <xf numFmtId="0" fontId="1" fillId="2" borderId="3" xfId="0" applyFont="1" applyFill="1" applyBorder="1" applyAlignment="1" applyProtection="1">
      <alignment horizontal="center" vertical="center" shrinkToFit="1"/>
      <protection hidden="1"/>
    </xf>
    <xf numFmtId="0" fontId="1" fillId="2" borderId="4" xfId="0" applyFont="1" applyFill="1" applyBorder="1" applyAlignment="1" applyProtection="1">
      <alignment horizontal="center" vertical="center" shrinkToFit="1"/>
      <protection hidden="1"/>
    </xf>
    <xf numFmtId="0" fontId="1" fillId="2" borderId="5" xfId="0" applyFont="1" applyFill="1" applyBorder="1" applyAlignment="1" applyProtection="1">
      <alignment horizontal="center" vertical="center" shrinkToFit="1"/>
      <protection hidden="1"/>
    </xf>
    <xf numFmtId="0" fontId="1" fillId="2" borderId="10" xfId="0" applyFont="1" applyFill="1" applyBorder="1" applyAlignment="1" applyProtection="1">
      <alignment horizontal="center" vertical="center" shrinkToFit="1"/>
      <protection hidden="1"/>
    </xf>
    <xf numFmtId="0" fontId="1" fillId="2" borderId="7" xfId="0" applyFont="1" applyFill="1" applyBorder="1" applyAlignment="1" applyProtection="1">
      <alignment horizontal="center" vertical="center" shrinkToFit="1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pageSetUpPr fitToPage="1"/>
  </sheetPr>
  <dimension ref="A1:J49"/>
  <sheetViews>
    <sheetView tabSelected="1" workbookViewId="0">
      <selection activeCell="G13" sqref="G13"/>
    </sheetView>
  </sheetViews>
  <sheetFormatPr defaultRowHeight="15"/>
  <cols>
    <col min="1" max="1" width="21.5703125" style="3" customWidth="1"/>
    <col min="2" max="2" width="22.7109375" style="3" customWidth="1"/>
    <col min="3" max="3" width="3.7109375" style="3" customWidth="1"/>
    <col min="4" max="4" width="20.5703125" style="3" customWidth="1"/>
    <col min="5" max="5" width="18.42578125" style="3" customWidth="1"/>
    <col min="6" max="6" width="18" style="3" customWidth="1"/>
    <col min="7" max="7" width="16.5703125" style="3" customWidth="1"/>
    <col min="8" max="8" width="16.42578125" style="3" customWidth="1"/>
    <col min="9" max="9" width="15" style="3" customWidth="1"/>
    <col min="10" max="16384" width="9.140625" style="3"/>
  </cols>
  <sheetData>
    <row r="1" spans="1:9" ht="24" customHeight="1">
      <c r="A1" s="27" t="s">
        <v>0</v>
      </c>
      <c r="B1" s="28"/>
      <c r="C1" s="28"/>
      <c r="D1" s="28"/>
      <c r="E1" s="28"/>
      <c r="F1" s="28"/>
      <c r="G1" s="28"/>
      <c r="H1" s="29"/>
    </row>
    <row r="3" spans="1:9">
      <c r="A3" s="2" t="s">
        <v>1</v>
      </c>
      <c r="B3" s="4"/>
      <c r="G3" s="2" t="s">
        <v>24</v>
      </c>
      <c r="H3" s="25">
        <f ca="1">TODAY()</f>
        <v>40357</v>
      </c>
    </row>
    <row r="4" spans="1:9" ht="20.25" customHeight="1"/>
    <row r="5" spans="1:9" ht="20.100000000000001" customHeight="1">
      <c r="A5" s="30" t="s">
        <v>54</v>
      </c>
      <c r="B5" s="30"/>
      <c r="D5" s="30" t="s">
        <v>34</v>
      </c>
      <c r="E5" s="30"/>
      <c r="F5" s="30"/>
      <c r="G5" s="5"/>
      <c r="H5" s="31" t="s">
        <v>20</v>
      </c>
      <c r="I5" s="32"/>
    </row>
    <row r="6" spans="1:9" ht="20.100000000000001" customHeight="1">
      <c r="A6" s="21" t="s">
        <v>2</v>
      </c>
      <c r="B6" s="2" t="s">
        <v>3</v>
      </c>
      <c r="D6" s="20" t="s">
        <v>32</v>
      </c>
      <c r="E6" s="11"/>
      <c r="F6" s="12"/>
      <c r="H6" s="2" t="s">
        <v>2</v>
      </c>
      <c r="I6" s="2" t="s">
        <v>3</v>
      </c>
    </row>
    <row r="7" spans="1:9" ht="20.100000000000001" customHeight="1">
      <c r="A7" s="2" t="s">
        <v>50</v>
      </c>
      <c r="B7" s="6"/>
      <c r="D7" s="2" t="s">
        <v>33</v>
      </c>
      <c r="E7" s="13"/>
      <c r="F7" s="6"/>
      <c r="H7" s="15" t="s">
        <v>21</v>
      </c>
      <c r="I7" s="6"/>
    </row>
    <row r="8" spans="1:9" ht="20.100000000000001" customHeight="1">
      <c r="A8" s="15" t="s">
        <v>25</v>
      </c>
      <c r="B8" s="6"/>
      <c r="D8" s="2" t="s">
        <v>51</v>
      </c>
      <c r="E8" s="6"/>
      <c r="H8" s="15" t="s">
        <v>22</v>
      </c>
      <c r="I8" s="6"/>
    </row>
    <row r="9" spans="1:9" ht="20.100000000000001" customHeight="1">
      <c r="A9" s="15" t="s">
        <v>4</v>
      </c>
      <c r="B9" s="17">
        <f>I25</f>
        <v>0</v>
      </c>
      <c r="D9" s="2" t="s">
        <v>52</v>
      </c>
      <c r="E9" s="6"/>
      <c r="H9" s="15" t="s">
        <v>31</v>
      </c>
      <c r="I9" s="6"/>
    </row>
    <row r="10" spans="1:9" ht="20.100000000000001" customHeight="1">
      <c r="A10" s="15" t="s">
        <v>5</v>
      </c>
      <c r="B10" s="6"/>
      <c r="H10" s="15" t="s">
        <v>53</v>
      </c>
      <c r="I10" s="6"/>
    </row>
    <row r="11" spans="1:9" ht="20.100000000000001" customHeight="1">
      <c r="A11" s="15" t="s">
        <v>6</v>
      </c>
      <c r="B11" s="17">
        <f>B36</f>
        <v>0</v>
      </c>
    </row>
    <row r="12" spans="1:9" ht="20.100000000000001" customHeight="1">
      <c r="A12" s="16" t="s">
        <v>7</v>
      </c>
      <c r="B12" s="17">
        <f>SUM(B8:B11)</f>
        <v>0</v>
      </c>
    </row>
    <row r="13" spans="1:9" ht="20.100000000000001" customHeight="1">
      <c r="A13" s="2" t="s">
        <v>8</v>
      </c>
      <c r="B13" s="18">
        <f>B7-B12</f>
        <v>0</v>
      </c>
    </row>
    <row r="14" spans="1:9" ht="15" customHeight="1"/>
    <row r="15" spans="1:9" ht="20.100000000000001" customHeight="1">
      <c r="A15" s="31" t="s">
        <v>30</v>
      </c>
      <c r="B15" s="32"/>
    </row>
    <row r="16" spans="1:9" ht="20.100000000000001" customHeight="1">
      <c r="A16" s="2" t="s">
        <v>2</v>
      </c>
      <c r="B16" s="2" t="s">
        <v>3</v>
      </c>
      <c r="D16" s="30" t="s">
        <v>9</v>
      </c>
      <c r="E16" s="30"/>
      <c r="F16" s="30"/>
      <c r="G16" s="30"/>
      <c r="H16" s="30"/>
      <c r="I16" s="30"/>
    </row>
    <row r="17" spans="1:10" ht="20.100000000000001" customHeight="1">
      <c r="A17" s="4"/>
      <c r="B17" s="7"/>
      <c r="D17" s="2" t="s">
        <v>10</v>
      </c>
      <c r="E17" s="2" t="s">
        <v>36</v>
      </c>
      <c r="F17" s="22" t="s">
        <v>35</v>
      </c>
      <c r="G17" s="2" t="s">
        <v>11</v>
      </c>
      <c r="H17" s="2" t="s">
        <v>37</v>
      </c>
      <c r="I17" s="2" t="s">
        <v>38</v>
      </c>
      <c r="J17" s="2" t="s">
        <v>38</v>
      </c>
    </row>
    <row r="18" spans="1:10" ht="20.100000000000001" customHeight="1">
      <c r="A18" s="4"/>
      <c r="B18" s="7"/>
      <c r="D18" s="15" t="s">
        <v>12</v>
      </c>
      <c r="E18" s="6"/>
      <c r="F18" s="6"/>
      <c r="G18" s="6"/>
      <c r="H18" s="6"/>
      <c r="I18" s="17">
        <f>(G18+E18+H18)-F18</f>
        <v>0</v>
      </c>
      <c r="J18" s="17">
        <f>(H18+F18+I18)-G18</f>
        <v>0</v>
      </c>
    </row>
    <row r="19" spans="1:10" ht="20.100000000000001" customHeight="1">
      <c r="A19" s="4"/>
      <c r="B19" s="7"/>
      <c r="D19" s="15" t="s">
        <v>13</v>
      </c>
      <c r="E19" s="6"/>
      <c r="F19" s="6"/>
      <c r="G19" s="6"/>
      <c r="H19" s="6"/>
      <c r="I19" s="17">
        <f t="shared" ref="I19:J24" si="0">(G19+E19+H19)-F19</f>
        <v>0</v>
      </c>
      <c r="J19" s="17">
        <f t="shared" si="0"/>
        <v>0</v>
      </c>
    </row>
    <row r="20" spans="1:10" ht="20.100000000000001" customHeight="1">
      <c r="A20" s="4"/>
      <c r="B20" s="7"/>
      <c r="D20" s="15" t="s">
        <v>14</v>
      </c>
      <c r="E20" s="6"/>
      <c r="F20" s="6"/>
      <c r="G20" s="6"/>
      <c r="H20" s="6"/>
      <c r="I20" s="17">
        <f t="shared" si="0"/>
        <v>0</v>
      </c>
      <c r="J20" s="17">
        <f t="shared" si="0"/>
        <v>0</v>
      </c>
    </row>
    <row r="21" spans="1:10" ht="20.100000000000001" customHeight="1">
      <c r="A21" s="4"/>
      <c r="B21" s="7"/>
      <c r="D21" s="15" t="s">
        <v>15</v>
      </c>
      <c r="E21" s="6"/>
      <c r="F21" s="6"/>
      <c r="G21" s="6"/>
      <c r="H21" s="6"/>
      <c r="I21" s="17">
        <f t="shared" si="0"/>
        <v>0</v>
      </c>
      <c r="J21" s="17">
        <f t="shared" si="0"/>
        <v>0</v>
      </c>
    </row>
    <row r="22" spans="1:10" ht="20.100000000000001" customHeight="1">
      <c r="A22" s="4"/>
      <c r="B22" s="7"/>
      <c r="D22" s="15" t="s">
        <v>16</v>
      </c>
      <c r="E22" s="6"/>
      <c r="F22" s="6"/>
      <c r="G22" s="6"/>
      <c r="H22" s="6"/>
      <c r="I22" s="17">
        <f t="shared" si="0"/>
        <v>0</v>
      </c>
      <c r="J22" s="17">
        <f t="shared" si="0"/>
        <v>0</v>
      </c>
    </row>
    <row r="23" spans="1:10" ht="20.100000000000001" customHeight="1">
      <c r="A23" s="4"/>
      <c r="B23" s="7"/>
      <c r="D23" s="15" t="s">
        <v>17</v>
      </c>
      <c r="E23" s="6"/>
      <c r="F23" s="6"/>
      <c r="G23" s="6"/>
      <c r="H23" s="6"/>
      <c r="I23" s="17">
        <f t="shared" si="0"/>
        <v>0</v>
      </c>
      <c r="J23" s="17">
        <f t="shared" si="0"/>
        <v>0</v>
      </c>
    </row>
    <row r="24" spans="1:10" ht="20.100000000000001" customHeight="1">
      <c r="A24" s="4"/>
      <c r="B24" s="7"/>
      <c r="D24" s="15" t="s">
        <v>18</v>
      </c>
      <c r="E24" s="6"/>
      <c r="F24" s="6"/>
      <c r="G24" s="6"/>
      <c r="H24" s="6"/>
      <c r="I24" s="17">
        <f t="shared" si="0"/>
        <v>0</v>
      </c>
      <c r="J24" s="17">
        <f t="shared" si="0"/>
        <v>0</v>
      </c>
    </row>
    <row r="25" spans="1:10" ht="18" customHeight="1">
      <c r="A25" s="4"/>
      <c r="B25" s="7"/>
      <c r="D25" s="2" t="s">
        <v>19</v>
      </c>
      <c r="E25" s="18">
        <f t="shared" ref="E25:H25" si="1">SUM(E18:E24)</f>
        <v>0</v>
      </c>
      <c r="F25" s="18">
        <f t="shared" si="1"/>
        <v>0</v>
      </c>
      <c r="G25" s="18">
        <f>SUM(G18:G24,E25)</f>
        <v>0</v>
      </c>
      <c r="H25" s="18">
        <f t="shared" si="1"/>
        <v>0</v>
      </c>
      <c r="I25" s="18">
        <f>SUM(I18:I24)</f>
        <v>0</v>
      </c>
      <c r="J25" s="18">
        <f>SUM(J18:J24)</f>
        <v>0</v>
      </c>
    </row>
    <row r="26" spans="1:10" ht="20.100000000000001" customHeight="1">
      <c r="A26" s="4"/>
      <c r="B26" s="7"/>
      <c r="D26" s="28" t="s">
        <v>23</v>
      </c>
      <c r="E26" s="28"/>
      <c r="F26" s="28"/>
      <c r="G26" s="28"/>
      <c r="H26" s="28"/>
      <c r="J26" s="10"/>
    </row>
    <row r="27" spans="1:10" ht="20.100000000000001" customHeight="1">
      <c r="A27" s="4"/>
      <c r="B27" s="7"/>
      <c r="D27" s="2" t="s">
        <v>28</v>
      </c>
      <c r="E27" s="2" t="s">
        <v>29</v>
      </c>
      <c r="F27" s="2" t="s">
        <v>26</v>
      </c>
      <c r="G27" s="2" t="s">
        <v>27</v>
      </c>
      <c r="H27" s="2" t="s">
        <v>2</v>
      </c>
    </row>
    <row r="28" spans="1:10" ht="20.100000000000001" customHeight="1">
      <c r="A28" s="4"/>
      <c r="B28" s="7"/>
      <c r="D28" s="4"/>
      <c r="E28" s="4"/>
      <c r="F28" s="6"/>
      <c r="G28" s="6"/>
      <c r="H28" s="4"/>
    </row>
    <row r="29" spans="1:10" ht="20.100000000000001" customHeight="1">
      <c r="A29" s="4"/>
      <c r="B29" s="7"/>
      <c r="D29" s="4"/>
      <c r="E29" s="4"/>
      <c r="F29" s="6"/>
      <c r="G29" s="6"/>
      <c r="H29" s="4"/>
    </row>
    <row r="30" spans="1:10" ht="20.100000000000001" customHeight="1">
      <c r="A30" s="4"/>
      <c r="B30" s="7"/>
      <c r="D30" s="4"/>
      <c r="E30" s="4"/>
      <c r="F30" s="6"/>
      <c r="G30" s="6"/>
      <c r="H30" s="4"/>
    </row>
    <row r="31" spans="1:10" ht="20.100000000000001" customHeight="1">
      <c r="A31" s="4"/>
      <c r="B31" s="7"/>
      <c r="D31" s="4"/>
      <c r="E31" s="4"/>
      <c r="F31" s="6"/>
      <c r="G31" s="6"/>
      <c r="H31" s="4"/>
    </row>
    <row r="32" spans="1:10" ht="20.100000000000001" customHeight="1">
      <c r="A32" s="4"/>
      <c r="B32" s="7"/>
      <c r="D32" s="4"/>
      <c r="E32" s="4"/>
      <c r="F32" s="6"/>
      <c r="G32" s="6"/>
      <c r="H32" s="4"/>
    </row>
    <row r="33" spans="1:9" ht="20.100000000000001" customHeight="1">
      <c r="A33" s="8"/>
      <c r="B33" s="9"/>
      <c r="D33" s="4"/>
      <c r="E33" s="4"/>
      <c r="F33" s="6"/>
      <c r="G33" s="6"/>
      <c r="H33" s="4"/>
    </row>
    <row r="34" spans="1:9" ht="20.100000000000001" customHeight="1">
      <c r="A34" s="8"/>
      <c r="B34" s="9"/>
      <c r="D34" s="4"/>
      <c r="E34" s="4"/>
      <c r="F34" s="6"/>
      <c r="G34" s="6"/>
      <c r="H34" s="4"/>
    </row>
    <row r="35" spans="1:9" ht="20.100000000000001" customHeight="1">
      <c r="A35" s="8"/>
      <c r="B35" s="9"/>
      <c r="D35" s="4"/>
      <c r="E35" s="4"/>
      <c r="F35" s="6"/>
      <c r="G35" s="6"/>
      <c r="H35" s="4"/>
    </row>
    <row r="36" spans="1:9" ht="20.100000000000001" customHeight="1">
      <c r="A36" s="2" t="s">
        <v>19</v>
      </c>
      <c r="B36" s="19">
        <f>SUM(B17:B35)</f>
        <v>0</v>
      </c>
      <c r="D36" s="2" t="s">
        <v>19</v>
      </c>
      <c r="E36" s="2"/>
      <c r="F36" s="18">
        <f>SUM(F28:F35)</f>
        <v>0</v>
      </c>
      <c r="G36" s="18">
        <f>SUM(G28:G35)</f>
        <v>0</v>
      </c>
      <c r="H36" s="2"/>
    </row>
    <row r="37" spans="1:9" ht="20.100000000000001" customHeight="1">
      <c r="A37" s="23"/>
      <c r="B37" s="24"/>
      <c r="D37" s="23"/>
      <c r="E37" s="23"/>
      <c r="F37" s="24"/>
      <c r="G37" s="24"/>
      <c r="H37" s="23"/>
    </row>
    <row r="38" spans="1:9">
      <c r="A38" s="26" t="s">
        <v>39</v>
      </c>
      <c r="B38" s="26"/>
      <c r="C38" s="26"/>
      <c r="D38" s="26"/>
      <c r="E38" s="26"/>
      <c r="F38" s="26"/>
      <c r="G38" s="26"/>
      <c r="H38" s="26"/>
      <c r="I38" s="26"/>
    </row>
    <row r="39" spans="1:9">
      <c r="A39" s="2" t="s">
        <v>40</v>
      </c>
      <c r="B39" s="1"/>
      <c r="C39" s="14"/>
      <c r="D39" s="2" t="s">
        <v>28</v>
      </c>
      <c r="E39" s="2" t="s">
        <v>48</v>
      </c>
      <c r="F39" s="2" t="s">
        <v>49</v>
      </c>
      <c r="G39" s="14"/>
      <c r="H39" s="2" t="s">
        <v>2</v>
      </c>
      <c r="I39" s="2" t="s">
        <v>47</v>
      </c>
    </row>
    <row r="40" spans="1:9">
      <c r="A40" s="15" t="s">
        <v>41</v>
      </c>
      <c r="B40" s="4"/>
      <c r="D40" s="4"/>
      <c r="E40" s="6"/>
      <c r="F40" s="6"/>
      <c r="H40" s="4"/>
      <c r="I40" s="6"/>
    </row>
    <row r="41" spans="1:9">
      <c r="A41" s="15" t="s">
        <v>42</v>
      </c>
      <c r="B41" s="4"/>
      <c r="D41" s="4"/>
      <c r="E41" s="6"/>
      <c r="F41" s="6"/>
      <c r="H41" s="4"/>
      <c r="I41" s="6"/>
    </row>
    <row r="42" spans="1:9">
      <c r="A42" s="15" t="s">
        <v>43</v>
      </c>
      <c r="B42" s="6"/>
      <c r="D42" s="4"/>
      <c r="E42" s="6"/>
      <c r="F42" s="6"/>
      <c r="H42" s="4"/>
      <c r="I42" s="6"/>
    </row>
    <row r="43" spans="1:9">
      <c r="A43" s="15" t="s">
        <v>44</v>
      </c>
      <c r="B43" s="6"/>
      <c r="D43" s="4"/>
      <c r="E43" s="6"/>
      <c r="F43" s="6"/>
      <c r="H43" s="4"/>
      <c r="I43" s="6"/>
    </row>
    <row r="44" spans="1:9">
      <c r="A44" s="15" t="s">
        <v>45</v>
      </c>
      <c r="B44" s="6"/>
      <c r="D44" s="4"/>
      <c r="E44" s="6"/>
      <c r="F44" s="6"/>
      <c r="H44" s="4"/>
      <c r="I44" s="6"/>
    </row>
    <row r="45" spans="1:9">
      <c r="A45" s="15" t="s">
        <v>46</v>
      </c>
      <c r="B45" s="17">
        <f>B43-B44</f>
        <v>0</v>
      </c>
      <c r="D45" s="4"/>
      <c r="E45" s="6"/>
      <c r="F45" s="6"/>
      <c r="H45" s="4"/>
      <c r="I45" s="6"/>
    </row>
    <row r="46" spans="1:9">
      <c r="A46" s="15" t="s">
        <v>6</v>
      </c>
      <c r="B46" s="17">
        <f>I49</f>
        <v>0</v>
      </c>
      <c r="D46" s="4"/>
      <c r="E46" s="6"/>
      <c r="F46" s="6"/>
      <c r="H46" s="4"/>
      <c r="I46" s="6"/>
    </row>
    <row r="47" spans="1:9">
      <c r="D47" s="4"/>
      <c r="E47" s="6"/>
      <c r="F47" s="6"/>
      <c r="H47" s="4"/>
      <c r="I47" s="6"/>
    </row>
    <row r="48" spans="1:9">
      <c r="D48" s="4"/>
      <c r="E48" s="6"/>
      <c r="F48" s="6"/>
      <c r="H48" s="4"/>
      <c r="I48" s="6"/>
    </row>
    <row r="49" spans="4:9">
      <c r="D49" s="2" t="s">
        <v>19</v>
      </c>
      <c r="E49" s="18">
        <f>SUM(E40:E48)</f>
        <v>0</v>
      </c>
      <c r="F49" s="18">
        <f>SUM(F40:F48)</f>
        <v>0</v>
      </c>
      <c r="H49" s="2" t="s">
        <v>19</v>
      </c>
      <c r="I49" s="18">
        <f>SUM(I40:I48)</f>
        <v>0</v>
      </c>
    </row>
  </sheetData>
  <sheetProtection selectLockedCells="1"/>
  <mergeCells count="8">
    <mergeCell ref="A38:I38"/>
    <mergeCell ref="A1:H1"/>
    <mergeCell ref="A5:B5"/>
    <mergeCell ref="D5:F5"/>
    <mergeCell ref="A15:B15"/>
    <mergeCell ref="H5:I5"/>
    <mergeCell ref="D26:H26"/>
    <mergeCell ref="D16:I16"/>
  </mergeCells>
  <printOptions horizontalCentered="1"/>
  <pageMargins left="0" right="0" top="0" bottom="0" header="0.31496062992125984" footer="0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01.06.2010</vt:lpstr>
      <vt:lpstr>'01.06.2010'!Yazdırma_Alanı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harun</dc:creator>
  <cp:lastModifiedBy>harun</cp:lastModifiedBy>
  <cp:lastPrinted>2010-06-28T11:10:38Z</cp:lastPrinted>
  <dcterms:created xsi:type="dcterms:W3CDTF">2009-12-25T13:04:16Z</dcterms:created>
  <dcterms:modified xsi:type="dcterms:W3CDTF">2010-06-28T11:13:03Z</dcterms:modified>
</cp:coreProperties>
</file>

<file path=userCustomization/customUI.xml><?xml version="1.0" encoding="utf-8"?>
<mso:customUI xmlns:mso="http://schemas.microsoft.com/office/2006/01/customui">
  <mso:ribbon>
    <mso:qat>
      <mso:documentControls>
        <mso:control idQ="mso:MacroPlay" visible="true"/>
      </mso:documentControls>
    </mso:qat>
  </mso:ribbon>
</mso:customUI>
</file>